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1" sheetId="1" r:id="rId1"/>
    <sheet name="2" sheetId="2" r:id="rId2"/>
    <sheet name="3" sheetId="3" r:id="rId3"/>
    <sheet name="4" sheetId="4" r:id="rId4"/>
  </sheets>
  <definedNames>
    <definedName name="اسم_العميل">'1'!$A$4:$A$8</definedName>
    <definedName name="اسماء_الصفحات">'1'!$E$5:$E$16</definedName>
  </definedNames>
  <calcPr calcId="144525"/>
</workbook>
</file>

<file path=xl/calcChain.xml><?xml version="1.0" encoding="utf-8"?>
<calcChain xmlns="http://schemas.openxmlformats.org/spreadsheetml/2006/main">
  <c r="E3" i="4" l="1"/>
  <c r="E3" i="3"/>
  <c r="E4" i="2"/>
  <c r="F5" i="1" a="1"/>
  <c r="D10" i="1"/>
  <c r="D5" i="1"/>
  <c r="D13" i="1"/>
  <c r="D15" i="1"/>
  <c r="D12" i="1"/>
  <c r="D6" i="1"/>
  <c r="D11" i="1"/>
  <c r="D14" i="1"/>
  <c r="D8" i="1"/>
  <c r="D9" i="1"/>
  <c r="D7" i="1"/>
  <c r="D16" i="1"/>
  <c r="F5" i="1" l="1"/>
  <c r="C5" i="1" l="1"/>
  <c r="D17" i="1" l="1"/>
</calcChain>
</file>

<file path=xl/sharedStrings.xml><?xml version="1.0" encoding="utf-8"?>
<sst xmlns="http://schemas.openxmlformats.org/spreadsheetml/2006/main" count="107" uniqueCount="48">
  <si>
    <t>اسم العميل</t>
  </si>
  <si>
    <t>المبلغ</t>
  </si>
  <si>
    <t>محمد الريفى1</t>
  </si>
  <si>
    <t>محمد الريفى2</t>
  </si>
  <si>
    <t>محمد الريفى3</t>
  </si>
  <si>
    <t>محمد الريفى4</t>
  </si>
  <si>
    <t>محمد الريفى5</t>
  </si>
  <si>
    <t>محمد الريفى6</t>
  </si>
  <si>
    <t>محمد الريفى7</t>
  </si>
  <si>
    <t>محمد الريفى8</t>
  </si>
  <si>
    <t>محمد الريفى9</t>
  </si>
  <si>
    <t>محمد الريفى10</t>
  </si>
  <si>
    <t>محمد الريفى11</t>
  </si>
  <si>
    <t>محمد الريفى12</t>
  </si>
  <si>
    <t>محمد الريفى13</t>
  </si>
  <si>
    <t>محمد الريفى14</t>
  </si>
  <si>
    <t>محمد الريفى15</t>
  </si>
  <si>
    <t xml:space="preserve">استخدام دالة SUMIF للجمع فى صفحات متعدده </t>
  </si>
  <si>
    <t xml:space="preserve"> =SUMIF(A4:A18;C4;B4:B18)</t>
  </si>
  <si>
    <t xml:space="preserve"> =SUMIF(نطاق البيانات ;  الشرط  ;نطاق القيم)</t>
  </si>
  <si>
    <t>دالة SUMIF تحتوى على 3 وسائط</t>
  </si>
  <si>
    <t xml:space="preserve">الوسيط الاول هو نطاق البيانات التى تريد تقييمها </t>
  </si>
  <si>
    <t>الوسيط الثانى هو الشرط او المعيار</t>
  </si>
  <si>
    <t>الوسيط الثالث وهو نطاق القيم التى تريد جمعها</t>
  </si>
  <si>
    <t xml:space="preserve"> الحاله العاديه :لو اردنا جمع بيانات اى شخص مثلا </t>
  </si>
  <si>
    <t xml:space="preserve">ولكن ماذا لو انك تريد جمع شرطى فى صفحات متعدده </t>
  </si>
  <si>
    <t>سيكون الامر مجهد نوع ما لانك ستضطر الى الجمع فى كل الصفحات</t>
  </si>
  <si>
    <t xml:space="preserve">ولكننا سنقوم بالجمع الشرطى من صفحات متعدده </t>
  </si>
  <si>
    <t xml:space="preserve">وبمعادله واحده فقط ان شاء الله </t>
  </si>
  <si>
    <t>اسماء الصفحات</t>
  </si>
  <si>
    <t>الحاله  الثانيه المتقدمه  :الجمع الشرطى  فى صفحات متعدده لكل صفحه على حده</t>
  </si>
  <si>
    <t>الحاله  الثالثه المتقدمه  :الجمع الشرطى  فى صفحات متعدده لاجمالى الصفحات</t>
  </si>
  <si>
    <t xml:space="preserve"> =SUMIF(A4:A18;D4;B4:B18)</t>
  </si>
  <si>
    <t xml:space="preserve">  =IFERROR(SUMIF(INDIRECT(E5&amp;"!A4:A19");$D$4;INDIRECT(E5&amp;"!B4:B19"));"")</t>
  </si>
  <si>
    <t>المعادله المستخدمه</t>
  </si>
  <si>
    <t>{ =SUM(IFERROR(SUMIF(INDIRECT(E5:E17&amp;"!A4:A19");$D$4;INDIRECT(E5:E18&amp;"!B4:B19"));""))}      بعد الانتهاء اضغط على مفتاح CTRL+SHIFT+ENTER</t>
  </si>
  <si>
    <t xml:space="preserve"> من الصفحات المتعدده داخل الملف</t>
  </si>
  <si>
    <t xml:space="preserve">استخدمنا هنا الداله INDIRECT لتكوين نطاق البيانات </t>
  </si>
  <si>
    <t>الوسيط الاول نطاق البيانات التى تريد تقييمها - فى الداله SUMIF</t>
  </si>
  <si>
    <t>الوسيط الثانى وهو الشرط او المعيار</t>
  </si>
  <si>
    <t>اسم الموظف</t>
  </si>
  <si>
    <t xml:space="preserve"> $D$4</t>
  </si>
  <si>
    <t xml:space="preserve"> = INDIRECT(E5:E17&amp;"!A4:A19")</t>
  </si>
  <si>
    <t xml:space="preserve"> = INDIRECT(E5:E18&amp;"!B4:B19")</t>
  </si>
  <si>
    <t>ملاحظة يمكنك تعريف اسماء الصفحات بتحديدها من E5:E16</t>
  </si>
  <si>
    <t>ثم الضغط على مفتاح CTRL+SHIFT+F3</t>
  </si>
  <si>
    <t>حتى تظهر دالة INDIRECT هكذا</t>
  </si>
  <si>
    <t xml:space="preserve"> = INDIRECT(""&amp;اسماء_الصفحات&amp;"!A4:A19")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</si>
</sst>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2"/>
      <color theme="0"/>
      <name val="Arial"/>
      <family val="2"/>
      <scheme val="minor"/>
    </font>
    <font>
      <sz val="14"/>
      <color theme="0"/>
      <name val="PT Bold Heading"/>
      <charset val="178"/>
    </font>
    <font>
      <b/>
      <sz val="14"/>
      <color theme="0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249977111117893"/>
        <bgColor indexed="64"/>
      </patternFill>
    </fill>
  </fills>
  <borders count="8">
    <border>
      <left/>
      <right/>
      <top/>
      <bottom/>
      <diagonal/>
    </border>
    <border>
      <left style="thick">
        <color theme="6" tint="-0.499984740745262"/>
      </left>
      <right style="thick">
        <color theme="6" tint="-0.499984740745262"/>
      </right>
      <top style="thick">
        <color theme="6" tint="-0.499984740745262"/>
      </top>
      <bottom style="thick">
        <color theme="6" tint="-0.499984740745262"/>
      </bottom>
      <diagonal/>
    </border>
    <border>
      <left style="thick">
        <color theme="6" tint="-0.499984740745262"/>
      </left>
      <right style="thick">
        <color theme="6" tint="-0.499984740745262"/>
      </right>
      <top/>
      <bottom style="hair">
        <color theme="6" tint="-0.499984740745262"/>
      </bottom>
      <diagonal/>
    </border>
    <border>
      <left style="thick">
        <color theme="6" tint="-0.499984740745262"/>
      </left>
      <right style="thick">
        <color theme="6" tint="-0.499984740745262"/>
      </right>
      <top style="hair">
        <color theme="6" tint="-0.499984740745262"/>
      </top>
      <bottom style="hair">
        <color theme="6" tint="-0.499984740745262"/>
      </bottom>
      <diagonal/>
    </border>
    <border>
      <left style="thick">
        <color theme="6" tint="-0.499984740745262"/>
      </left>
      <right style="thick">
        <color theme="6" tint="-0.499984740745262"/>
      </right>
      <top style="hair">
        <color theme="6" tint="-0.499984740745262"/>
      </top>
      <bottom style="thick">
        <color theme="6" tint="-0.499984740745262"/>
      </bottom>
      <diagonal/>
    </border>
    <border>
      <left style="thick">
        <color theme="6" tint="-0.499984740745262"/>
      </left>
      <right style="thick">
        <color theme="6" tint="-0.499984740745262"/>
      </right>
      <top/>
      <bottom/>
      <diagonal/>
    </border>
    <border>
      <left style="thick">
        <color theme="6" tint="-0.499984740745262"/>
      </left>
      <right style="thick">
        <color theme="6" tint="-0.499984740745262"/>
      </right>
      <top/>
      <bottom style="thick">
        <color theme="6" tint="-0.499984740745262"/>
      </bottom>
      <diagonal/>
    </border>
    <border>
      <left style="thick">
        <color theme="6" tint="-0.499984740745262"/>
      </left>
      <right style="thick">
        <color theme="6" tint="-0.499984740745262"/>
      </right>
      <top style="thick">
        <color theme="6" tint="-0.499984740745262"/>
      </top>
      <bottom style="hair">
        <color theme="6" tint="-0.499984740745262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left" vertical="center" shrinkToFit="1"/>
    </xf>
    <xf numFmtId="0" fontId="8" fillId="3" borderId="5" xfId="0" applyFont="1" applyFill="1" applyBorder="1" applyAlignment="1">
      <alignment horizontal="right" vertical="center" shrinkToFit="1"/>
    </xf>
    <xf numFmtId="0" fontId="8" fillId="3" borderId="5" xfId="0" applyFont="1" applyFill="1" applyBorder="1" applyAlignment="1">
      <alignment horizontal="right" shrinkToFit="1"/>
    </xf>
    <xf numFmtId="0" fontId="8" fillId="0" borderId="5" xfId="0" applyFont="1" applyBorder="1" applyAlignment="1">
      <alignment horizontal="right" shrinkToFit="1"/>
    </xf>
    <xf numFmtId="0" fontId="8" fillId="0" borderId="6" xfId="0" applyFont="1" applyBorder="1" applyAlignment="1">
      <alignment shrinkToFi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4" fillId="2" borderId="0" xfId="0" applyFont="1" applyFill="1"/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/>
    <xf numFmtId="0" fontId="8" fillId="0" borderId="0" xfId="0" applyFont="1" applyBorder="1" applyAlignment="1">
      <alignment horizontal="center" vertical="center" wrapText="1"/>
    </xf>
    <xf numFmtId="0" fontId="9" fillId="2" borderId="0" xfId="0" applyFont="1" applyFill="1"/>
    <xf numFmtId="0" fontId="10" fillId="0" borderId="0" xfId="0" applyFont="1" applyBorder="1" applyAlignment="1">
      <alignment horizontal="center" vertical="center"/>
    </xf>
    <xf numFmtId="0" fontId="5" fillId="2" borderId="0" xfId="0" applyFont="1" applyFill="1" applyAlignment="1"/>
    <xf numFmtId="0" fontId="10" fillId="0" borderId="3" xfId="0" applyFont="1" applyBorder="1" applyAlignment="1">
      <alignment horizontal="left" vertical="center"/>
    </xf>
    <xf numFmtId="0" fontId="10" fillId="3" borderId="3" xfId="0" applyFont="1" applyFill="1" applyBorder="1" applyAlignment="1">
      <alignment horizontal="left" vertical="center"/>
    </xf>
    <xf numFmtId="0" fontId="11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2190750</xdr:colOff>
      <xdr:row>4</xdr:row>
      <xdr:rowOff>114300</xdr:rowOff>
    </xdr:from>
    <xdr:to>
      <xdr:col>3</xdr:col>
      <xdr:colOff>2971800</xdr:colOff>
      <xdr:row>4</xdr:row>
      <xdr:rowOff>123825</xdr:rowOff>
    </xdr:to>
    <xdr:cxnSp macro="">
      <xdr:nvCxnSpPr>
        <xdr:cNvPr id="3" name="Straight Arrow Connector 2"/>
        <xdr:cNvCxnSpPr/>
      </xdr:nvCxnSpPr>
      <xdr:spPr>
        <a:xfrm>
          <a:off x="11237671200" y="1524000"/>
          <a:ext cx="781050" cy="9525"/>
        </a:xfrm>
        <a:prstGeom prst="straightConnector1">
          <a:avLst/>
        </a:prstGeom>
        <a:ln>
          <a:tailEnd type="arrow"/>
        </a:ln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2190750</xdr:colOff>
      <xdr:row>5</xdr:row>
      <xdr:rowOff>85725</xdr:rowOff>
    </xdr:from>
    <xdr:to>
      <xdr:col>3</xdr:col>
      <xdr:colOff>2971800</xdr:colOff>
      <xdr:row>5</xdr:row>
      <xdr:rowOff>95250</xdr:rowOff>
    </xdr:to>
    <xdr:cxnSp macro="">
      <xdr:nvCxnSpPr>
        <xdr:cNvPr id="4" name="Straight Arrow Connector 3"/>
        <xdr:cNvCxnSpPr/>
      </xdr:nvCxnSpPr>
      <xdr:spPr>
        <a:xfrm>
          <a:off x="11237671200" y="1724025"/>
          <a:ext cx="781050" cy="9525"/>
        </a:xfrm>
        <a:prstGeom prst="straightConnector1">
          <a:avLst/>
        </a:prstGeom>
        <a:ln>
          <a:tailEnd type="arrow"/>
        </a:ln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2181225</xdr:colOff>
      <xdr:row>6</xdr:row>
      <xdr:rowOff>95250</xdr:rowOff>
    </xdr:from>
    <xdr:to>
      <xdr:col>3</xdr:col>
      <xdr:colOff>2962275</xdr:colOff>
      <xdr:row>6</xdr:row>
      <xdr:rowOff>104775</xdr:rowOff>
    </xdr:to>
    <xdr:cxnSp macro="">
      <xdr:nvCxnSpPr>
        <xdr:cNvPr id="5" name="Straight Arrow Connector 4"/>
        <xdr:cNvCxnSpPr/>
      </xdr:nvCxnSpPr>
      <xdr:spPr>
        <a:xfrm>
          <a:off x="11237680725" y="1914525"/>
          <a:ext cx="781050" cy="9525"/>
        </a:xfrm>
        <a:prstGeom prst="straightConnector1">
          <a:avLst/>
        </a:prstGeom>
        <a:ln>
          <a:tailEnd type="arrow"/>
        </a:ln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2171700</xdr:colOff>
      <xdr:row>7</xdr:row>
      <xdr:rowOff>85725</xdr:rowOff>
    </xdr:from>
    <xdr:to>
      <xdr:col>3</xdr:col>
      <xdr:colOff>2952750</xdr:colOff>
      <xdr:row>7</xdr:row>
      <xdr:rowOff>95250</xdr:rowOff>
    </xdr:to>
    <xdr:cxnSp macro="">
      <xdr:nvCxnSpPr>
        <xdr:cNvPr id="6" name="Straight Arrow Connector 5"/>
        <xdr:cNvCxnSpPr/>
      </xdr:nvCxnSpPr>
      <xdr:spPr>
        <a:xfrm>
          <a:off x="11237690250" y="2133600"/>
          <a:ext cx="781050" cy="9525"/>
        </a:xfrm>
        <a:prstGeom prst="straightConnector1">
          <a:avLst/>
        </a:prstGeom>
        <a:ln>
          <a:tailEnd type="arrow"/>
        </a:ln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1952625</xdr:colOff>
      <xdr:row>4</xdr:row>
      <xdr:rowOff>123825</xdr:rowOff>
    </xdr:from>
    <xdr:to>
      <xdr:col>5</xdr:col>
      <xdr:colOff>2257425</xdr:colOff>
      <xdr:row>16</xdr:row>
      <xdr:rowOff>114300</xdr:rowOff>
    </xdr:to>
    <xdr:cxnSp macro="">
      <xdr:nvCxnSpPr>
        <xdr:cNvPr id="7" name="Straight Arrow Connector 6"/>
        <xdr:cNvCxnSpPr/>
      </xdr:nvCxnSpPr>
      <xdr:spPr>
        <a:xfrm>
          <a:off x="11234880375" y="1381125"/>
          <a:ext cx="3810000" cy="2695575"/>
        </a:xfrm>
        <a:prstGeom prst="straightConnector1">
          <a:avLst/>
        </a:prstGeom>
        <a:ln>
          <a:solidFill>
            <a:schemeClr val="accent3">
              <a:lumMod val="40000"/>
              <a:lumOff val="60000"/>
            </a:schemeClr>
          </a:solidFill>
          <a:tailEnd type="arrow"/>
        </a:ln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38100</xdr:colOff>
      <xdr:row>0</xdr:row>
      <xdr:rowOff>66675</xdr:rowOff>
    </xdr:from>
    <xdr:to>
      <xdr:col>5</xdr:col>
      <xdr:colOff>4981574</xdr:colOff>
      <xdr:row>0</xdr:row>
      <xdr:rowOff>314325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93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438151" y="66675"/>
          <a:ext cx="8448674" cy="247650"/>
        </a:xfrm>
        <a:prstGeom prst="rect">
          <a:avLst/>
        </a:prstGeom>
        <a:ln w="88900" cap="sq" cmpd="thickThin">
          <a:solidFill>
            <a:schemeClr val="bg1"/>
          </a:solidFill>
          <a:prstDash val="solid"/>
          <a:miter lim="800000"/>
        </a:ln>
        <a:effectLst>
          <a:innerShdw blurRad="76200">
            <a:srgbClr val="000000"/>
          </a:innerShdw>
        </a:effectLst>
      </xdr:spPr>
    </xdr:pic>
    <xdr:clientData/>
  </xdr:twoCellAnchor>
  <xdr:oneCellAnchor>
    <xdr:from>
      <xdr:col>0</xdr:col>
      <xdr:colOff>38101</xdr:colOff>
      <xdr:row>21</xdr:row>
      <xdr:rowOff>16960</xdr:rowOff>
    </xdr:from>
    <xdr:ext cx="13363575" cy="593304"/>
    <xdr:sp macro="" textlink="">
      <xdr:nvSpPr>
        <xdr:cNvPr id="12" name="Rectangle 11"/>
        <xdr:cNvSpPr/>
      </xdr:nvSpPr>
      <xdr:spPr>
        <a:xfrm>
          <a:off x="209549" y="4922335"/>
          <a:ext cx="13363575" cy="593304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3200" b="1" cap="none" spc="50">
              <a:ln w="11430"/>
              <a:solidFill>
                <a:schemeClr val="accent3">
                  <a:lumMod val="50000"/>
                </a:schemeClr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سبحان الله وبحمده</a:t>
          </a:r>
          <a:r>
            <a:rPr lang="ar-EG" sz="3200" b="1" cap="none" spc="50" baseline="0">
              <a:ln w="11430"/>
              <a:solidFill>
                <a:schemeClr val="accent3">
                  <a:lumMod val="50000"/>
                </a:schemeClr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سبحان الله العظيم                                      تقبلوا تحيات : محمد الريفى</a:t>
          </a:r>
          <a:endParaRPr lang="en-US" sz="3200" b="1" cap="none" spc="50">
            <a:ln w="11430"/>
            <a:solidFill>
              <a:schemeClr val="accent3">
                <a:lumMod val="50000"/>
              </a:schemeClr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showGridLines="0" rightToLeft="1" tabSelected="1" workbookViewId="0">
      <selection activeCell="F6" sqref="F6"/>
    </sheetView>
  </sheetViews>
  <sheetFormatPr defaultColWidth="0" defaultRowHeight="14.25" zeroHeight="1" x14ac:dyDescent="0.2"/>
  <cols>
    <col min="1" max="1" width="10.875" customWidth="1"/>
    <col min="2" max="2" width="9" customWidth="1"/>
    <col min="3" max="3" width="41.625" customWidth="1"/>
    <col min="4" max="4" width="39.5" customWidth="1"/>
    <col min="5" max="5" width="6.5" customWidth="1"/>
    <col min="6" max="6" width="67" customWidth="1"/>
    <col min="7" max="7" width="4.125" customWidth="1"/>
    <col min="8" max="16384" width="9" hidden="1"/>
  </cols>
  <sheetData>
    <row r="1" spans="1:6" ht="30.75" x14ac:dyDescent="0.8">
      <c r="A1" s="30" t="s">
        <v>17</v>
      </c>
      <c r="B1" s="30"/>
      <c r="C1" s="30"/>
      <c r="D1" s="24"/>
      <c r="E1" s="24"/>
      <c r="F1" s="24"/>
    </row>
    <row r="2" spans="1:6" ht="3" customHeight="1" thickBot="1" x14ac:dyDescent="0.25"/>
    <row r="3" spans="1:6" ht="46.5" thickTop="1" thickBot="1" x14ac:dyDescent="0.25">
      <c r="A3" s="4" t="s">
        <v>40</v>
      </c>
      <c r="B3" s="4" t="s">
        <v>1</v>
      </c>
      <c r="C3" s="29" t="s">
        <v>24</v>
      </c>
      <c r="D3" s="12" t="s">
        <v>30</v>
      </c>
      <c r="E3" s="11" t="s">
        <v>29</v>
      </c>
      <c r="F3" s="29" t="s">
        <v>31</v>
      </c>
    </row>
    <row r="4" spans="1:6" ht="18.75" thickTop="1" x14ac:dyDescent="0.2">
      <c r="A4" s="1" t="s">
        <v>2</v>
      </c>
      <c r="B4" s="1">
        <v>1001</v>
      </c>
      <c r="C4" s="5" t="s">
        <v>3</v>
      </c>
      <c r="D4" s="13" t="s">
        <v>3</v>
      </c>
      <c r="E4" s="15"/>
      <c r="F4" s="13" t="s">
        <v>3</v>
      </c>
    </row>
    <row r="5" spans="1:6" ht="18" x14ac:dyDescent="0.2">
      <c r="A5" s="2" t="s">
        <v>3</v>
      </c>
      <c r="B5" s="2">
        <v>1002</v>
      </c>
      <c r="C5" s="5">
        <f>SUMIF(A4:A18,C4,B4:B18)</f>
        <v>3021</v>
      </c>
      <c r="D5" s="13">
        <f ca="1">IFERROR(SUMIF(INDIRECT(E5&amp;"!A4:A19"),$D$4,INDIRECT(E5&amp;"!B4:B19")),"")</f>
        <v>3021</v>
      </c>
      <c r="E5" s="15">
        <v>1</v>
      </c>
      <c r="F5" s="13">
        <f t="array" aca="1" ref="F5" ca="1">SUM(IFERROR(SUMIF(INDIRECT(E5:E17&amp;"!A4:A19"),$D$4,INDIRECT(E5:E18&amp;"!B4:B19")),""))</f>
        <v>8046</v>
      </c>
    </row>
    <row r="6" spans="1:6" ht="14.25" customHeight="1" x14ac:dyDescent="0.2">
      <c r="A6" s="2" t="s">
        <v>4</v>
      </c>
      <c r="B6" s="2">
        <v>1003</v>
      </c>
      <c r="C6" s="6" t="s">
        <v>18</v>
      </c>
      <c r="D6" s="13">
        <f t="shared" ref="D6:D16" ca="1" si="0">IFERROR(SUMIF(INDIRECT(E6&amp;"!A4:A19"),$D$4,INDIRECT(E6&amp;"!B4:B19")),"")</f>
        <v>3021</v>
      </c>
      <c r="E6" s="15">
        <v>2</v>
      </c>
      <c r="F6" s="13" t="s">
        <v>37</v>
      </c>
    </row>
    <row r="7" spans="1:6" ht="18" x14ac:dyDescent="0.2">
      <c r="A7" s="2" t="s">
        <v>5</v>
      </c>
      <c r="B7" s="2">
        <v>1004</v>
      </c>
      <c r="C7" s="6" t="s">
        <v>19</v>
      </c>
      <c r="D7" s="13">
        <f t="shared" ca="1" si="0"/>
        <v>1002</v>
      </c>
      <c r="E7" s="15">
        <v>3</v>
      </c>
      <c r="F7" s="13" t="s">
        <v>36</v>
      </c>
    </row>
    <row r="8" spans="1:6" ht="18" x14ac:dyDescent="0.2">
      <c r="A8" s="2" t="s">
        <v>6</v>
      </c>
      <c r="B8" s="2">
        <v>1005</v>
      </c>
      <c r="C8" s="7" t="s">
        <v>20</v>
      </c>
      <c r="D8" s="13">
        <f t="shared" ca="1" si="0"/>
        <v>1002</v>
      </c>
      <c r="E8" s="15">
        <v>4</v>
      </c>
      <c r="F8" s="25" t="s">
        <v>38</v>
      </c>
    </row>
    <row r="9" spans="1:6" ht="18" x14ac:dyDescent="0.2">
      <c r="A9" s="2" t="s">
        <v>2</v>
      </c>
      <c r="B9" s="2">
        <v>1006</v>
      </c>
      <c r="C9" s="7" t="s">
        <v>21</v>
      </c>
      <c r="D9" s="13" t="str">
        <f t="shared" ca="1" si="0"/>
        <v/>
      </c>
      <c r="E9" s="15">
        <v>5</v>
      </c>
      <c r="F9" s="26" t="s">
        <v>42</v>
      </c>
    </row>
    <row r="10" spans="1:6" ht="18" x14ac:dyDescent="0.25">
      <c r="A10" s="2" t="s">
        <v>3</v>
      </c>
      <c r="B10" s="2">
        <v>1007</v>
      </c>
      <c r="C10" s="8" t="s">
        <v>22</v>
      </c>
      <c r="D10" s="13" t="str">
        <f t="shared" ca="1" si="0"/>
        <v/>
      </c>
      <c r="E10" s="15">
        <v>6</v>
      </c>
      <c r="F10" s="25" t="s">
        <v>39</v>
      </c>
    </row>
    <row r="11" spans="1:6" ht="18" x14ac:dyDescent="0.25">
      <c r="A11" s="2" t="s">
        <v>4</v>
      </c>
      <c r="B11" s="2">
        <v>1008</v>
      </c>
      <c r="C11" s="8" t="s">
        <v>23</v>
      </c>
      <c r="D11" s="13" t="str">
        <f t="shared" ca="1" si="0"/>
        <v/>
      </c>
      <c r="E11" s="15">
        <v>7</v>
      </c>
      <c r="F11" s="26" t="s">
        <v>41</v>
      </c>
    </row>
    <row r="12" spans="1:6" ht="18" x14ac:dyDescent="0.25">
      <c r="A12" s="2" t="s">
        <v>5</v>
      </c>
      <c r="B12" s="2">
        <v>1009</v>
      </c>
      <c r="C12" s="9"/>
      <c r="D12" s="13" t="str">
        <f t="shared" ca="1" si="0"/>
        <v/>
      </c>
      <c r="E12" s="15">
        <v>8</v>
      </c>
      <c r="F12" s="25" t="s">
        <v>23</v>
      </c>
    </row>
    <row r="13" spans="1:6" ht="18" x14ac:dyDescent="0.25">
      <c r="A13" s="2" t="s">
        <v>6</v>
      </c>
      <c r="B13" s="2">
        <v>1010</v>
      </c>
      <c r="C13" s="8" t="s">
        <v>25</v>
      </c>
      <c r="D13" s="13" t="str">
        <f t="shared" ca="1" si="0"/>
        <v/>
      </c>
      <c r="E13" s="15">
        <v>9</v>
      </c>
      <c r="F13" s="26" t="s">
        <v>43</v>
      </c>
    </row>
    <row r="14" spans="1:6" ht="18" x14ac:dyDescent="0.25">
      <c r="A14" s="2" t="s">
        <v>2</v>
      </c>
      <c r="B14" s="2">
        <v>1011</v>
      </c>
      <c r="C14" s="8" t="s">
        <v>26</v>
      </c>
      <c r="D14" s="13" t="str">
        <f t="shared" ca="1" si="0"/>
        <v/>
      </c>
      <c r="E14" s="15">
        <v>10</v>
      </c>
      <c r="F14" s="13"/>
    </row>
    <row r="15" spans="1:6" ht="18" x14ac:dyDescent="0.25">
      <c r="A15" s="2" t="s">
        <v>3</v>
      </c>
      <c r="B15" s="2">
        <v>1012</v>
      </c>
      <c r="C15" s="8" t="s">
        <v>27</v>
      </c>
      <c r="D15" s="13" t="str">
        <f t="shared" ca="1" si="0"/>
        <v/>
      </c>
      <c r="E15" s="15">
        <v>11</v>
      </c>
      <c r="F15" s="27" t="s">
        <v>44</v>
      </c>
    </row>
    <row r="16" spans="1:6" ht="18.75" thickBot="1" x14ac:dyDescent="0.3">
      <c r="A16" s="2" t="s">
        <v>4</v>
      </c>
      <c r="B16" s="2">
        <v>1013</v>
      </c>
      <c r="C16" s="8" t="s">
        <v>28</v>
      </c>
      <c r="D16" s="16" t="str">
        <f t="shared" ca="1" si="0"/>
        <v/>
      </c>
      <c r="E16" s="15">
        <v>12</v>
      </c>
      <c r="F16" s="27" t="s">
        <v>45</v>
      </c>
    </row>
    <row r="17" spans="1:6" ht="18.75" thickTop="1" x14ac:dyDescent="0.25">
      <c r="A17" s="2" t="s">
        <v>5</v>
      </c>
      <c r="B17" s="2">
        <v>1014</v>
      </c>
      <c r="C17" s="9"/>
      <c r="D17" s="12">
        <f ca="1">SUM(D5:D16)</f>
        <v>8046</v>
      </c>
      <c r="E17" s="15"/>
      <c r="F17" s="27" t="s">
        <v>46</v>
      </c>
    </row>
    <row r="18" spans="1:6" ht="16.5" customHeight="1" thickBot="1" x14ac:dyDescent="0.3">
      <c r="A18" s="3" t="s">
        <v>6</v>
      </c>
      <c r="B18" s="3">
        <v>1015</v>
      </c>
      <c r="C18" s="10"/>
      <c r="D18" s="21" t="s">
        <v>34</v>
      </c>
      <c r="E18" s="17"/>
      <c r="F18" s="28" t="s">
        <v>47</v>
      </c>
    </row>
    <row r="19" spans="1:6" ht="19.5" thickTop="1" thickBot="1" x14ac:dyDescent="0.25">
      <c r="A19" s="18"/>
      <c r="B19" s="18"/>
      <c r="C19" s="18"/>
      <c r="D19" s="19"/>
      <c r="E19" s="20" t="s">
        <v>33</v>
      </c>
      <c r="F19" s="16"/>
    </row>
    <row r="20" spans="1:6" ht="3.75" customHeight="1" thickTop="1" x14ac:dyDescent="0.2">
      <c r="F20" s="23"/>
    </row>
    <row r="21" spans="1:6" ht="15.75" x14ac:dyDescent="0.25">
      <c r="A21" s="22"/>
      <c r="B21" s="22"/>
      <c r="C21" s="22"/>
      <c r="D21" s="22"/>
      <c r="E21" s="22"/>
      <c r="F21" s="22" t="s">
        <v>35</v>
      </c>
    </row>
    <row r="22" spans="1:6" x14ac:dyDescent="0.2"/>
    <row r="23" spans="1:6" x14ac:dyDescent="0.2"/>
    <row r="24" spans="1:6" x14ac:dyDescent="0.2"/>
    <row r="25" spans="1:6" x14ac:dyDescent="0.2"/>
  </sheetData>
  <mergeCells count="1">
    <mergeCell ref="A1:C1"/>
  </mergeCells>
  <dataValidations count="1">
    <dataValidation type="list" allowBlank="1" showInputMessage="1" showErrorMessage="1" sqref="C4:D4 F4">
      <formula1>اسم_العميل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8"/>
  <sheetViews>
    <sheetView rightToLeft="1" workbookViewId="0">
      <selection activeCell="C24" sqref="C24:C25"/>
    </sheetView>
  </sheetViews>
  <sheetFormatPr defaultRowHeight="14.25" x14ac:dyDescent="0.2"/>
  <sheetData>
    <row r="3" spans="1:9" x14ac:dyDescent="0.2">
      <c r="A3" t="s">
        <v>0</v>
      </c>
      <c r="B3" t="s">
        <v>1</v>
      </c>
    </row>
    <row r="4" spans="1:9" x14ac:dyDescent="0.2">
      <c r="A4" t="s">
        <v>2</v>
      </c>
      <c r="B4">
        <v>1001</v>
      </c>
      <c r="D4" t="s">
        <v>3</v>
      </c>
      <c r="E4" s="14">
        <f>SUMIF(A4:A18,D4,B4:B18)</f>
        <v>3021</v>
      </c>
      <c r="I4" t="s">
        <v>32</v>
      </c>
    </row>
    <row r="5" spans="1:9" x14ac:dyDescent="0.2">
      <c r="A5" t="s">
        <v>3</v>
      </c>
      <c r="B5">
        <v>1002</v>
      </c>
    </row>
    <row r="6" spans="1:9" x14ac:dyDescent="0.2">
      <c r="A6" t="s">
        <v>4</v>
      </c>
      <c r="B6">
        <v>1003</v>
      </c>
    </row>
    <row r="7" spans="1:9" x14ac:dyDescent="0.2">
      <c r="A7" t="s">
        <v>5</v>
      </c>
      <c r="B7">
        <v>1004</v>
      </c>
    </row>
    <row r="8" spans="1:9" x14ac:dyDescent="0.2">
      <c r="A8" t="s">
        <v>6</v>
      </c>
      <c r="B8">
        <v>1005</v>
      </c>
    </row>
    <row r="9" spans="1:9" x14ac:dyDescent="0.2">
      <c r="A9" t="s">
        <v>2</v>
      </c>
      <c r="B9">
        <v>1006</v>
      </c>
    </row>
    <row r="10" spans="1:9" x14ac:dyDescent="0.2">
      <c r="A10" t="s">
        <v>3</v>
      </c>
      <c r="B10">
        <v>1007</v>
      </c>
    </row>
    <row r="11" spans="1:9" x14ac:dyDescent="0.2">
      <c r="A11" t="s">
        <v>4</v>
      </c>
      <c r="B11">
        <v>1008</v>
      </c>
    </row>
    <row r="12" spans="1:9" x14ac:dyDescent="0.2">
      <c r="A12" t="s">
        <v>5</v>
      </c>
      <c r="B12">
        <v>1009</v>
      </c>
    </row>
    <row r="13" spans="1:9" x14ac:dyDescent="0.2">
      <c r="A13" t="s">
        <v>6</v>
      </c>
      <c r="B13">
        <v>1010</v>
      </c>
    </row>
    <row r="14" spans="1:9" x14ac:dyDescent="0.2">
      <c r="A14" t="s">
        <v>2</v>
      </c>
      <c r="B14">
        <v>1011</v>
      </c>
    </row>
    <row r="15" spans="1:9" x14ac:dyDescent="0.2">
      <c r="A15" t="s">
        <v>3</v>
      </c>
      <c r="B15">
        <v>1012</v>
      </c>
    </row>
    <row r="16" spans="1:9" x14ac:dyDescent="0.2">
      <c r="A16" t="s">
        <v>4</v>
      </c>
      <c r="B16">
        <v>1013</v>
      </c>
    </row>
    <row r="17" spans="1:2" x14ac:dyDescent="0.2">
      <c r="A17" t="s">
        <v>5</v>
      </c>
      <c r="B17">
        <v>1014</v>
      </c>
    </row>
    <row r="18" spans="1:2" x14ac:dyDescent="0.2">
      <c r="A18" t="s">
        <v>6</v>
      </c>
      <c r="B18">
        <v>1015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8"/>
  <sheetViews>
    <sheetView rightToLeft="1" workbookViewId="0">
      <selection activeCell="A4" sqref="A4"/>
    </sheetView>
  </sheetViews>
  <sheetFormatPr defaultRowHeight="14.25" x14ac:dyDescent="0.2"/>
  <sheetData>
    <row r="3" spans="1:9" x14ac:dyDescent="0.2">
      <c r="A3" t="s">
        <v>0</v>
      </c>
      <c r="B3" t="s">
        <v>1</v>
      </c>
      <c r="D3" t="s">
        <v>3</v>
      </c>
      <c r="E3" s="14">
        <f>SUMIF(A3:A17,D3,B3:B17)</f>
        <v>1002</v>
      </c>
      <c r="I3" t="s">
        <v>32</v>
      </c>
    </row>
    <row r="4" spans="1:9" x14ac:dyDescent="0.2">
      <c r="A4" t="s">
        <v>2</v>
      </c>
      <c r="B4">
        <v>1001</v>
      </c>
    </row>
    <row r="5" spans="1:9" x14ac:dyDescent="0.2">
      <c r="A5" t="s">
        <v>3</v>
      </c>
      <c r="B5">
        <v>1002</v>
      </c>
    </row>
    <row r="6" spans="1:9" x14ac:dyDescent="0.2">
      <c r="A6" t="s">
        <v>4</v>
      </c>
      <c r="B6">
        <v>1003</v>
      </c>
    </row>
    <row r="7" spans="1:9" x14ac:dyDescent="0.2">
      <c r="A7" t="s">
        <v>5</v>
      </c>
      <c r="B7">
        <v>1004</v>
      </c>
    </row>
    <row r="8" spans="1:9" x14ac:dyDescent="0.2">
      <c r="A8" t="s">
        <v>6</v>
      </c>
      <c r="B8">
        <v>1005</v>
      </c>
    </row>
    <row r="9" spans="1:9" x14ac:dyDescent="0.2">
      <c r="A9" t="s">
        <v>7</v>
      </c>
      <c r="B9">
        <v>1006</v>
      </c>
    </row>
    <row r="10" spans="1:9" x14ac:dyDescent="0.2">
      <c r="A10" t="s">
        <v>8</v>
      </c>
      <c r="B10">
        <v>1007</v>
      </c>
    </row>
    <row r="11" spans="1:9" x14ac:dyDescent="0.2">
      <c r="A11" t="s">
        <v>9</v>
      </c>
      <c r="B11">
        <v>1008</v>
      </c>
    </row>
    <row r="12" spans="1:9" x14ac:dyDescent="0.2">
      <c r="A12" t="s">
        <v>10</v>
      </c>
      <c r="B12">
        <v>1009</v>
      </c>
    </row>
    <row r="13" spans="1:9" x14ac:dyDescent="0.2">
      <c r="A13" t="s">
        <v>11</v>
      </c>
      <c r="B13">
        <v>1010</v>
      </c>
    </row>
    <row r="14" spans="1:9" x14ac:dyDescent="0.2">
      <c r="A14" t="s">
        <v>12</v>
      </c>
      <c r="B14">
        <v>1011</v>
      </c>
    </row>
    <row r="15" spans="1:9" x14ac:dyDescent="0.2">
      <c r="A15" t="s">
        <v>13</v>
      </c>
      <c r="B15">
        <v>1012</v>
      </c>
    </row>
    <row r="16" spans="1:9" x14ac:dyDescent="0.2">
      <c r="A16" t="s">
        <v>14</v>
      </c>
      <c r="B16">
        <v>1013</v>
      </c>
    </row>
    <row r="17" spans="1:2" x14ac:dyDescent="0.2">
      <c r="A17" t="s">
        <v>15</v>
      </c>
      <c r="B17">
        <v>1014</v>
      </c>
    </row>
    <row r="18" spans="1:2" x14ac:dyDescent="0.2">
      <c r="A18" t="s">
        <v>16</v>
      </c>
      <c r="B18">
        <v>1015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8"/>
  <sheetViews>
    <sheetView rightToLeft="1" workbookViewId="0">
      <selection activeCell="D28" sqref="D28"/>
    </sheetView>
  </sheetViews>
  <sheetFormatPr defaultRowHeight="14.25" x14ac:dyDescent="0.2"/>
  <sheetData>
    <row r="3" spans="1:9" x14ac:dyDescent="0.2">
      <c r="A3" t="s">
        <v>0</v>
      </c>
      <c r="B3" t="s">
        <v>1</v>
      </c>
      <c r="D3" t="s">
        <v>3</v>
      </c>
      <c r="E3" s="14">
        <f>SUMIF(A3:A17,D3,B3:B17)</f>
        <v>1002</v>
      </c>
      <c r="I3" t="s">
        <v>32</v>
      </c>
    </row>
    <row r="4" spans="1:9" x14ac:dyDescent="0.2">
      <c r="A4" t="s">
        <v>2</v>
      </c>
      <c r="B4">
        <v>1001</v>
      </c>
    </row>
    <row r="5" spans="1:9" x14ac:dyDescent="0.2">
      <c r="A5" t="s">
        <v>3</v>
      </c>
      <c r="B5">
        <v>1002</v>
      </c>
    </row>
    <row r="6" spans="1:9" x14ac:dyDescent="0.2">
      <c r="A6" t="s">
        <v>4</v>
      </c>
      <c r="B6">
        <v>1003</v>
      </c>
    </row>
    <row r="7" spans="1:9" x14ac:dyDescent="0.2">
      <c r="A7" t="s">
        <v>5</v>
      </c>
      <c r="B7">
        <v>1004</v>
      </c>
    </row>
    <row r="8" spans="1:9" x14ac:dyDescent="0.2">
      <c r="A8" t="s">
        <v>6</v>
      </c>
      <c r="B8">
        <v>1005</v>
      </c>
    </row>
    <row r="9" spans="1:9" x14ac:dyDescent="0.2">
      <c r="A9" t="s">
        <v>7</v>
      </c>
      <c r="B9">
        <v>1006</v>
      </c>
    </row>
    <row r="10" spans="1:9" x14ac:dyDescent="0.2">
      <c r="A10" t="s">
        <v>8</v>
      </c>
      <c r="B10">
        <v>1007</v>
      </c>
    </row>
    <row r="11" spans="1:9" x14ac:dyDescent="0.2">
      <c r="A11" t="s">
        <v>9</v>
      </c>
      <c r="B11">
        <v>1008</v>
      </c>
    </row>
    <row r="12" spans="1:9" x14ac:dyDescent="0.2">
      <c r="A12" t="s">
        <v>10</v>
      </c>
      <c r="B12">
        <v>1009</v>
      </c>
    </row>
    <row r="13" spans="1:9" x14ac:dyDescent="0.2">
      <c r="A13" t="s">
        <v>11</v>
      </c>
      <c r="B13">
        <v>1010</v>
      </c>
    </row>
    <row r="14" spans="1:9" x14ac:dyDescent="0.2">
      <c r="A14" t="s">
        <v>12</v>
      </c>
      <c r="B14">
        <v>1011</v>
      </c>
    </row>
    <row r="15" spans="1:9" x14ac:dyDescent="0.2">
      <c r="A15" t="s">
        <v>13</v>
      </c>
      <c r="B15">
        <v>1012</v>
      </c>
    </row>
    <row r="16" spans="1:9" x14ac:dyDescent="0.2">
      <c r="A16" t="s">
        <v>14</v>
      </c>
      <c r="B16">
        <v>1013</v>
      </c>
    </row>
    <row r="17" spans="1:2" x14ac:dyDescent="0.2">
      <c r="A17" t="s">
        <v>15</v>
      </c>
      <c r="B17">
        <v>1014</v>
      </c>
    </row>
    <row r="18" spans="1:2" x14ac:dyDescent="0.2">
      <c r="A18" t="s">
        <v>16</v>
      </c>
      <c r="B18">
        <v>1015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1</vt:lpstr>
      <vt:lpstr>2</vt:lpstr>
      <vt:lpstr>3</vt:lpstr>
      <vt:lpstr>4</vt:lpstr>
      <vt:lpstr>اسم_العميل</vt:lpstr>
      <vt:lpstr>اسماء_الصفحات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2015-05-27T14:17:18Z</dcterms:modified>
</cp:coreProperties>
</file>